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L NGUYEN\VPUB TINH\2023\HOI DONG NHAN DAN\KY 11\DAT LUA\"/>
    </mc:Choice>
  </mc:AlternateContent>
  <bookViews>
    <workbookView xWindow="0" yWindow="0" windowWidth="19200" windowHeight="7050" firstSheet="1" activeTab="1"/>
  </bookViews>
  <sheets>
    <sheet name="foxz" sheetId="12" state="veryHidden" r:id="rId1"/>
    <sheet name="PL 1" sheetId="22" r:id="rId2"/>
  </sheets>
  <definedNames>
    <definedName name="_xlnm.Print_Titles" localSheetId="1">'PL 1'!$5:$7</definedName>
  </definedNames>
  <calcPr calcId="162913"/>
</workbook>
</file>

<file path=xl/calcChain.xml><?xml version="1.0" encoding="utf-8"?>
<calcChain xmlns="http://schemas.openxmlformats.org/spreadsheetml/2006/main">
  <c r="F19" i="22" l="1"/>
  <c r="E19" i="22"/>
  <c r="F18" i="22"/>
  <c r="F17" i="22" s="1"/>
  <c r="E17" i="22"/>
  <c r="F15" i="22"/>
  <c r="E15" i="22"/>
  <c r="F13" i="22"/>
  <c r="E13" i="22"/>
  <c r="F8" i="22"/>
  <c r="F21" i="22" s="1"/>
  <c r="E8" i="22"/>
  <c r="E21" i="22" s="1"/>
</calcChain>
</file>

<file path=xl/sharedStrings.xml><?xml version="1.0" encoding="utf-8"?>
<sst xmlns="http://schemas.openxmlformats.org/spreadsheetml/2006/main" count="73" uniqueCount="65">
  <si>
    <t>STT</t>
  </si>
  <si>
    <t>(1)</t>
  </si>
  <si>
    <t>(2)</t>
  </si>
  <si>
    <t>(5)</t>
  </si>
  <si>
    <t>(8)</t>
  </si>
  <si>
    <t>Huyện Cần Đước</t>
  </si>
  <si>
    <t>Huyện Thủ Thừa</t>
  </si>
  <si>
    <t>(7)</t>
  </si>
  <si>
    <t>(6)</t>
  </si>
  <si>
    <t>(3)</t>
  </si>
  <si>
    <t>Huyện Đức Huệ</t>
  </si>
  <si>
    <t>(4)</t>
  </si>
  <si>
    <t>TỔNG</t>
  </si>
  <si>
    <t>Vị trí thực hiện dự án</t>
  </si>
  <si>
    <t>Diện tích đất thực hiện dự án (ha)</t>
  </si>
  <si>
    <t>Trong đó</t>
  </si>
  <si>
    <t>Tên dự án</t>
  </si>
  <si>
    <t>Đất trồng lúa (ha)</t>
  </si>
  <si>
    <t>Tên cá nhân, tổ chức đầu tư</t>
  </si>
  <si>
    <t>Văn bản chủ trương đầu tư</t>
  </si>
  <si>
    <t>Ghi chú</t>
  </si>
  <si>
    <t>(9)</t>
  </si>
  <si>
    <t>Đất rừng (ha)</t>
  </si>
  <si>
    <t>Phụ lục 1</t>
  </si>
  <si>
    <t>I</t>
  </si>
  <si>
    <t>DANH MỤC DỰ ÁN CHUYỂN MỤC ĐÍCH SỬ DỤNG ĐẤT TRỒNG LÚA SANG MỤC ĐÍCH KHÁC</t>
  </si>
  <si>
    <t>Chưa triển khai</t>
  </si>
  <si>
    <t>II</t>
  </si>
  <si>
    <t>III</t>
  </si>
  <si>
    <t>Long Trạch</t>
  </si>
  <si>
    <t>Tân Trạch</t>
  </si>
  <si>
    <t>Văn bản số 3184/UBND-KTTC ngày 08/4/2022 của UBND tỉnh</t>
  </si>
  <si>
    <t>Công ty TNHH Đầu tư Phát triển Giáo dục Phương Nam</t>
  </si>
  <si>
    <t>Trung tâm giáo dục nghề nghiệp và sát hạch lái xe Miền Nam</t>
  </si>
  <si>
    <t>thị trấn Đông Thành</t>
  </si>
  <si>
    <t>Chưa thực hiện</t>
  </si>
  <si>
    <t>Thành phố Tân An</t>
  </si>
  <si>
    <t xml:space="preserve">xã Lợi Bình Nhơn </t>
  </si>
  <si>
    <t>Nguyễn Diễm Phúc</t>
  </si>
  <si>
    <t>Cửa hàng Kinh doanh xăng dầu</t>
  </si>
  <si>
    <t>xã Tân Long</t>
  </si>
  <si>
    <t>Văn bản số 6801/UBND-KTTC ngày 10/11/2020 của UBND tỉnh</t>
  </si>
  <si>
    <t>Nghị quyết số 71/NQ-HĐND ngày 10/12/2022 của HĐND tỉnh</t>
  </si>
  <si>
    <t>Nâng cấp, cải tạo ĐT.826 đoạn từ cầu Rạch Tràm đến cổng Khu công nghiệp Cầu Tràm</t>
  </si>
  <si>
    <t>IV</t>
  </si>
  <si>
    <t>UBND thành phố Tân An</t>
  </si>
  <si>
    <t>Tổng Công ty Truyền tải điện Quốc gia (EVNNPT) (Ban QLDA truyền tải điện)</t>
  </si>
  <si>
    <t xml:space="preserve">lắp máy biến áp thứ 2 trạm 220kV Cần Đước </t>
  </si>
  <si>
    <t>Quyết định số 3676/QĐ-UBND ngày 28/4/2023 của UBND tỉnh</t>
  </si>
  <si>
    <t>Trụ sở làm việc Công an xã Lợi Bình Nhơn</t>
  </si>
  <si>
    <t>Quyết định số 2673/QĐ-UBND ngày 05/4/2023 của UBND tỉnh</t>
  </si>
  <si>
    <t>Ban Quản lý dự án Đầu tư xây dựng huyện Cần Đước</t>
  </si>
  <si>
    <t>Đường liên xã Tân Trạch - Phước Tuy (giải phóng mặt bằng)</t>
  </si>
  <si>
    <t>Tân Trạch, Phước Tuy</t>
  </si>
  <si>
    <t>Nghị quyết số 02/NQ-HĐND ngày 05/5/2023 của HĐND huyện</t>
  </si>
  <si>
    <t>Đường liên xã Tân Ân - Phước Tuy</t>
  </si>
  <si>
    <t>Tân Ân, Phước Tuy</t>
  </si>
  <si>
    <t>Nghị quyết số 01/NQ-HĐND ngày 05/5/2023 của HĐND huyện</t>
  </si>
  <si>
    <t>V</t>
  </si>
  <si>
    <t>Huyện Vĩnh Hưng</t>
  </si>
  <si>
    <t>Ban Quản lý dự án Đầu tư xây dựng huyện Vĩnh Hưng</t>
  </si>
  <si>
    <t>Đường Huỳnh Việt Thanh nối dài (hành lang bảo vệ chân đê)</t>
  </si>
  <si>
    <t>Xã Vĩnh Trị</t>
  </si>
  <si>
    <t>Quyết định số 2519/QĐ-UBND ngày 19/6/2023 của UBND huyện</t>
  </si>
  <si>
    <t>(Kèm theo Nghị quyết số         /NQ-HĐND ngày       tháng 6 năm 2023 của HĐND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</si>
</sst>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#,##0.000"/>
    <numFmt numFmtId="167" formatCode="0.000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.VnTime"/>
      <family val="2"/>
    </font>
    <font>
      <sz val="11"/>
      <name val="UVnTime"/>
    </font>
    <font>
      <sz val="14"/>
      <name val="VNI-Times"/>
    </font>
    <font>
      <sz val="10"/>
      <color theme="1"/>
      <name val="Arial"/>
      <family val="2"/>
    </font>
    <font>
      <sz val="14"/>
      <color indexed="8"/>
      <name val="Times New Roman"/>
      <family val="1"/>
    </font>
    <font>
      <sz val="11"/>
      <color indexed="64"/>
      <name val="Calibri"/>
      <family val="2"/>
    </font>
    <font>
      <i/>
      <sz val="14"/>
      <name val="Times New Roman"/>
      <family val="1"/>
    </font>
    <font>
      <sz val="14"/>
      <name val="Arial"/>
      <family val="2"/>
    </font>
    <font>
      <strike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164" fontId="15" fillId="0" borderId="0" applyFont="0" applyFill="0" applyBorder="0" applyAlignment="0" applyProtection="0"/>
    <xf numFmtId="0" fontId="11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7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 applyNumberFormat="0" applyFill="0" applyBorder="0" applyProtection="0">
      <alignment vertical="center" wrapText="1"/>
    </xf>
    <xf numFmtId="0" fontId="1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1" fillId="0" borderId="0"/>
    <xf numFmtId="0" fontId="10" fillId="0" borderId="0"/>
  </cellStyleXfs>
  <cellXfs count="57">
    <xf numFmtId="0" fontId="0" fillId="0" borderId="0" xfId="0"/>
    <xf numFmtId="0" fontId="12" fillId="0" borderId="0" xfId="3" applyFont="1" applyFill="1"/>
    <xf numFmtId="0" fontId="22" fillId="0" borderId="1" xfId="0" applyFont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/>
    </xf>
    <xf numFmtId="2" fontId="16" fillId="2" borderId="1" xfId="3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67" fontId="16" fillId="0" borderId="1" xfId="3" applyNumberFormat="1" applyFont="1" applyFill="1" applyBorder="1" applyAlignment="1">
      <alignment horizontal="center" vertical="center" wrapText="1"/>
    </xf>
    <xf numFmtId="165" fontId="24" fillId="0" borderId="3" xfId="3" applyNumberFormat="1" applyFont="1" applyFill="1" applyBorder="1" applyAlignment="1">
      <alignment horizontal="center" vertical="center" wrapText="1"/>
    </xf>
    <xf numFmtId="0" fontId="24" fillId="0" borderId="1" xfId="3" quotePrefix="1" applyFont="1" applyFill="1" applyBorder="1" applyAlignment="1">
      <alignment horizontal="center" vertical="center" wrapText="1"/>
    </xf>
    <xf numFmtId="2" fontId="24" fillId="0" borderId="1" xfId="3" quotePrefix="1" applyNumberFormat="1" applyFont="1" applyFill="1" applyBorder="1" applyAlignment="1">
      <alignment horizontal="center" vertical="center" wrapText="1"/>
    </xf>
    <xf numFmtId="2" fontId="24" fillId="0" borderId="1" xfId="3" applyNumberFormat="1" applyFont="1" applyFill="1" applyBorder="1" applyAlignment="1">
      <alignment horizontal="center" vertical="center" wrapText="1"/>
    </xf>
    <xf numFmtId="2" fontId="24" fillId="0" borderId="1" xfId="3" quotePrefix="1" applyNumberFormat="1" applyFont="1" applyFill="1" applyBorder="1" applyAlignment="1">
      <alignment horizontal="right" vertical="center" wrapText="1"/>
    </xf>
    <xf numFmtId="166" fontId="24" fillId="0" borderId="1" xfId="3" quotePrefix="1" applyNumberFormat="1" applyFont="1" applyFill="1" applyBorder="1" applyAlignment="1">
      <alignment horizontal="center" vertical="center" wrapText="1"/>
    </xf>
    <xf numFmtId="2" fontId="16" fillId="2" borderId="1" xfId="3" applyNumberFormat="1" applyFont="1" applyFill="1" applyBorder="1" applyAlignment="1">
      <alignment horizontal="right" vertical="center"/>
    </xf>
    <xf numFmtId="2" fontId="16" fillId="2" borderId="1" xfId="3" applyNumberFormat="1" applyFont="1" applyFill="1" applyBorder="1" applyAlignment="1">
      <alignment horizontal="right"/>
    </xf>
    <xf numFmtId="0" fontId="12" fillId="2" borderId="1" xfId="3" applyFont="1" applyFill="1" applyBorder="1" applyAlignment="1">
      <alignment horizontal="center"/>
    </xf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2" fontId="16" fillId="0" borderId="0" xfId="3" applyNumberFormat="1" applyFont="1" applyFill="1" applyAlignment="1">
      <alignment horizontal="right" vertical="center"/>
    </xf>
    <xf numFmtId="167" fontId="16" fillId="0" borderId="0" xfId="3" applyNumberFormat="1" applyFont="1" applyFill="1" applyAlignment="1"/>
    <xf numFmtId="167" fontId="16" fillId="0" borderId="0" xfId="3" applyNumberFormat="1" applyFont="1" applyFill="1" applyAlignment="1">
      <alignment horizontal="center"/>
    </xf>
    <xf numFmtId="2" fontId="20" fillId="0" borderId="0" xfId="3" applyNumberFormat="1" applyFont="1" applyFill="1" applyAlignment="1">
      <alignment horizontal="right" vertical="center"/>
    </xf>
    <xf numFmtId="4" fontId="20" fillId="0" borderId="0" xfId="3" applyNumberFormat="1" applyFont="1" applyFill="1"/>
    <xf numFmtId="4" fontId="12" fillId="0" borderId="0" xfId="3" applyNumberFormat="1" applyFont="1" applyFill="1" applyAlignment="1">
      <alignment horizontal="center"/>
    </xf>
    <xf numFmtId="166" fontId="16" fillId="0" borderId="0" xfId="3" applyNumberFormat="1" applyFont="1" applyFill="1" applyAlignment="1">
      <alignment horizontal="center"/>
    </xf>
    <xf numFmtId="2" fontId="12" fillId="0" borderId="0" xfId="3" applyNumberFormat="1" applyFont="1" applyFill="1" applyAlignment="1">
      <alignment horizontal="right" vertical="center"/>
    </xf>
    <xf numFmtId="167" fontId="12" fillId="0" borderId="0" xfId="3" applyNumberFormat="1" applyFont="1" applyFill="1" applyAlignment="1">
      <alignment horizontal="center"/>
    </xf>
    <xf numFmtId="166" fontId="12" fillId="0" borderId="0" xfId="3" applyNumberFormat="1" applyFont="1" applyFill="1" applyAlignment="1">
      <alignment horizontal="center"/>
    </xf>
    <xf numFmtId="0" fontId="12" fillId="0" borderId="0" xfId="0" applyFont="1"/>
    <xf numFmtId="0" fontId="12" fillId="0" borderId="0" xfId="0" applyFont="1" applyFill="1"/>
    <xf numFmtId="0" fontId="12" fillId="0" borderId="0" xfId="0" applyFont="1" applyBorder="1"/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25" fillId="0" borderId="0" xfId="0" applyFont="1" applyBorder="1"/>
    <xf numFmtId="0" fontId="22" fillId="3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2" fontId="22" fillId="0" borderId="5" xfId="0" applyNumberFormat="1" applyFont="1" applyBorder="1" applyAlignment="1">
      <alignment horizontal="right" vertical="center" wrapText="1"/>
    </xf>
    <xf numFmtId="2" fontId="22" fillId="3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/>
    </xf>
    <xf numFmtId="0" fontId="16" fillId="0" borderId="0" xfId="3" applyFont="1" applyFill="1" applyAlignment="1">
      <alignment horizontal="left"/>
    </xf>
    <xf numFmtId="0" fontId="24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 wrapText="1"/>
    </xf>
    <xf numFmtId="2" fontId="16" fillId="0" borderId="2" xfId="3" applyNumberFormat="1" applyFont="1" applyFill="1" applyBorder="1" applyAlignment="1">
      <alignment horizontal="center" vertical="center" wrapText="1"/>
    </xf>
    <xf numFmtId="2" fontId="16" fillId="0" borderId="5" xfId="3" applyNumberFormat="1" applyFont="1" applyFill="1" applyBorder="1" applyAlignment="1">
      <alignment horizontal="center" vertical="center" wrapText="1"/>
    </xf>
    <xf numFmtId="167" fontId="16" fillId="0" borderId="3" xfId="3" applyNumberFormat="1" applyFont="1" applyFill="1" applyBorder="1" applyAlignment="1">
      <alignment horizontal="center" vertical="center" wrapText="1"/>
    </xf>
    <xf numFmtId="167" fontId="16" fillId="0" borderId="4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</cellXfs>
  <cellStyles count="52">
    <cellStyle name="Comma 2" xfId="1"/>
    <cellStyle name="Comma 2 2" xfId="9"/>
    <cellStyle name="Comma 3" xfId="43"/>
    <cellStyle name="Comma 7" xfId="44"/>
    <cellStyle name="Normal" xfId="0" builtinId="0"/>
    <cellStyle name="Normal - Style1 2" xfId="51"/>
    <cellStyle name="Normal 2" xfId="2"/>
    <cellStyle name="Normal 2 2" xfId="36"/>
    <cellStyle name="Normal 2 2 2" xfId="48"/>
    <cellStyle name="Normal 2 3" xfId="47"/>
    <cellStyle name="Normal 22" xfId="34"/>
    <cellStyle name="Normal 27 46" xfId="3"/>
    <cellStyle name="Normal 3" xfId="4"/>
    <cellStyle name="Normal 3 2" xfId="5"/>
    <cellStyle name="Normal 3 3" xfId="10"/>
    <cellStyle name="Normal 3 4" xfId="49"/>
    <cellStyle name="Normal 4" xfId="6"/>
    <cellStyle name="Normal 4 2" xfId="50"/>
    <cellStyle name="Normal 44" xfId="35"/>
    <cellStyle name="Normal 5" xfId="7"/>
    <cellStyle name="Normal 5 2" xfId="11"/>
    <cellStyle name="Normal 5 2 2" xfId="13"/>
    <cellStyle name="Normal 5 2 2 2" xfId="19"/>
    <cellStyle name="Normal 5 2 2 3" xfId="25"/>
    <cellStyle name="Normal 5 2 2 4" xfId="31"/>
    <cellStyle name="Normal 5 2 2 5" xfId="40"/>
    <cellStyle name="Normal 5 2 3" xfId="15"/>
    <cellStyle name="Normal 5 2 3 2" xfId="21"/>
    <cellStyle name="Normal 5 2 3 3" xfId="27"/>
    <cellStyle name="Normal 5 2 3 4" xfId="33"/>
    <cellStyle name="Normal 5 2 3 5" xfId="42"/>
    <cellStyle name="Normal 5 2 4" xfId="17"/>
    <cellStyle name="Normal 5 2 5" xfId="23"/>
    <cellStyle name="Normal 5 2 6" xfId="29"/>
    <cellStyle name="Normal 5 2 7" xfId="38"/>
    <cellStyle name="Normal 5 3" xfId="12"/>
    <cellStyle name="Normal 5 3 2" xfId="18"/>
    <cellStyle name="Normal 5 3 3" xfId="24"/>
    <cellStyle name="Normal 5 3 4" xfId="30"/>
    <cellStyle name="Normal 5 3 5" xfId="39"/>
    <cellStyle name="Normal 5 4" xfId="14"/>
    <cellStyle name="Normal 5 4 2" xfId="20"/>
    <cellStyle name="Normal 5 4 3" xfId="26"/>
    <cellStyle name="Normal 5 4 4" xfId="32"/>
    <cellStyle name="Normal 5 4 5" xfId="41"/>
    <cellStyle name="Normal 5 5" xfId="16"/>
    <cellStyle name="Normal 5 6" xfId="22"/>
    <cellStyle name="Normal 5 7" xfId="28"/>
    <cellStyle name="Normal 5 8" xfId="37"/>
    <cellStyle name="Normal 6" xfId="8"/>
    <cellStyle name="Normal 6 2" xfId="45"/>
    <cellStyle name="Normal 7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5"/>
  <sheetViews>
    <sheetView tabSelected="1" view="pageBreakPreview" topLeftCell="A10" zoomScale="60" zoomScaleNormal="100" workbookViewId="0">
      <selection activeCell="N9" sqref="N9"/>
    </sheetView>
  </sheetViews>
  <sheetFormatPr defaultColWidth="9.1796875" defaultRowHeight="18"/>
  <cols>
    <col min="1" max="1" width="5.1796875" style="1" customWidth="1"/>
    <col min="2" max="2" width="23.54296875" style="17" customWidth="1"/>
    <col min="3" max="3" width="28.81640625" style="18" customWidth="1"/>
    <col min="4" max="4" width="13.54296875" style="18" customWidth="1"/>
    <col min="5" max="5" width="11.7265625" style="26" customWidth="1"/>
    <col min="6" max="6" width="10.81640625" style="26" customWidth="1"/>
    <col min="7" max="7" width="10.453125" style="27" customWidth="1"/>
    <col min="8" max="8" width="23.81640625" style="18" customWidth="1"/>
    <col min="9" max="9" width="25.7265625" style="18" customWidth="1"/>
    <col min="10" max="16384" width="9.1796875" style="1"/>
  </cols>
  <sheetData>
    <row r="1" spans="1:250">
      <c r="A1" s="47" t="s">
        <v>23</v>
      </c>
      <c r="B1" s="47"/>
      <c r="C1" s="47"/>
      <c r="D1" s="47"/>
      <c r="E1" s="47"/>
      <c r="F1" s="47"/>
      <c r="G1" s="47"/>
      <c r="H1" s="47"/>
      <c r="I1" s="47"/>
    </row>
    <row r="2" spans="1:250" ht="16.5" customHeight="1">
      <c r="A2" s="56" t="s">
        <v>25</v>
      </c>
      <c r="B2" s="56"/>
      <c r="C2" s="56"/>
      <c r="D2" s="56"/>
      <c r="E2" s="56"/>
      <c r="F2" s="56"/>
      <c r="G2" s="56"/>
      <c r="H2" s="56"/>
      <c r="I2" s="56"/>
    </row>
    <row r="3" spans="1:250">
      <c r="A3" s="48" t="s">
        <v>64</v>
      </c>
      <c r="B3" s="48"/>
      <c r="C3" s="48"/>
      <c r="D3" s="48"/>
      <c r="E3" s="48"/>
      <c r="F3" s="48"/>
      <c r="G3" s="48"/>
      <c r="H3" s="48"/>
      <c r="I3" s="48"/>
    </row>
    <row r="4" spans="1:250">
      <c r="B4" s="49"/>
      <c r="C4" s="49"/>
      <c r="D4" s="49"/>
      <c r="E4" s="49"/>
      <c r="F4" s="49"/>
      <c r="G4" s="49"/>
      <c r="H4" s="49"/>
      <c r="I4" s="1"/>
    </row>
    <row r="5" spans="1:250" ht="19.5" customHeight="1">
      <c r="A5" s="50" t="s">
        <v>0</v>
      </c>
      <c r="B5" s="50" t="s">
        <v>18</v>
      </c>
      <c r="C5" s="50" t="s">
        <v>16</v>
      </c>
      <c r="D5" s="50" t="s">
        <v>13</v>
      </c>
      <c r="E5" s="52" t="s">
        <v>14</v>
      </c>
      <c r="F5" s="54" t="s">
        <v>15</v>
      </c>
      <c r="G5" s="55"/>
      <c r="H5" s="50" t="s">
        <v>19</v>
      </c>
      <c r="I5" s="50" t="s">
        <v>20</v>
      </c>
    </row>
    <row r="6" spans="1:250" ht="78.75" customHeight="1">
      <c r="A6" s="51"/>
      <c r="B6" s="51"/>
      <c r="C6" s="51"/>
      <c r="D6" s="51"/>
      <c r="E6" s="53"/>
      <c r="F6" s="6" t="s">
        <v>17</v>
      </c>
      <c r="G6" s="7" t="s">
        <v>22</v>
      </c>
      <c r="H6" s="51"/>
      <c r="I6" s="51"/>
    </row>
    <row r="7" spans="1:250">
      <c r="A7" s="8" t="s">
        <v>1</v>
      </c>
      <c r="B7" s="9" t="s">
        <v>2</v>
      </c>
      <c r="C7" s="10" t="s">
        <v>9</v>
      </c>
      <c r="D7" s="11" t="s">
        <v>11</v>
      </c>
      <c r="E7" s="12" t="s">
        <v>3</v>
      </c>
      <c r="F7" s="12" t="s">
        <v>8</v>
      </c>
      <c r="G7" s="13" t="s">
        <v>7</v>
      </c>
      <c r="H7" s="13" t="s">
        <v>4</v>
      </c>
      <c r="I7" s="13" t="s">
        <v>21</v>
      </c>
    </row>
    <row r="8" spans="1:250">
      <c r="A8" s="3" t="s">
        <v>24</v>
      </c>
      <c r="B8" s="45" t="s">
        <v>5</v>
      </c>
      <c r="C8" s="45"/>
      <c r="D8" s="45"/>
      <c r="E8" s="4">
        <f>SUM(E9:E12)</f>
        <v>18</v>
      </c>
      <c r="F8" s="4">
        <f>SUM(F9:F12)</f>
        <v>15.399999999999999</v>
      </c>
      <c r="G8" s="4"/>
      <c r="H8" s="4"/>
      <c r="I8" s="4"/>
    </row>
    <row r="9" spans="1:250" s="29" customFormat="1" ht="72">
      <c r="A9" s="5">
        <v>1</v>
      </c>
      <c r="B9" s="5" t="s">
        <v>51</v>
      </c>
      <c r="C9" s="38" t="s">
        <v>43</v>
      </c>
      <c r="D9" s="39" t="s">
        <v>29</v>
      </c>
      <c r="E9" s="41">
        <v>1.2</v>
      </c>
      <c r="F9" s="40">
        <v>0.8</v>
      </c>
      <c r="G9" s="37"/>
      <c r="H9" s="2" t="s">
        <v>42</v>
      </c>
      <c r="I9" s="5" t="s">
        <v>26</v>
      </c>
    </row>
    <row r="10" spans="1:250" s="29" customFormat="1" ht="72">
      <c r="A10" s="5">
        <v>2</v>
      </c>
      <c r="B10" s="5" t="s">
        <v>51</v>
      </c>
      <c r="C10" s="38" t="s">
        <v>52</v>
      </c>
      <c r="D10" s="2" t="s">
        <v>53</v>
      </c>
      <c r="E10" s="41">
        <v>6.3</v>
      </c>
      <c r="F10" s="40">
        <v>5.5</v>
      </c>
      <c r="G10" s="37"/>
      <c r="H10" s="2" t="s">
        <v>54</v>
      </c>
      <c r="I10" s="5" t="s">
        <v>26</v>
      </c>
    </row>
    <row r="11" spans="1:250" s="29" customFormat="1" ht="72">
      <c r="A11" s="5">
        <v>3</v>
      </c>
      <c r="B11" s="5" t="s">
        <v>51</v>
      </c>
      <c r="C11" s="38" t="s">
        <v>55</v>
      </c>
      <c r="D11" s="2" t="s">
        <v>56</v>
      </c>
      <c r="E11" s="41">
        <v>9.3000000000000007</v>
      </c>
      <c r="F11" s="40">
        <v>7.9</v>
      </c>
      <c r="G11" s="37"/>
      <c r="H11" s="2" t="s">
        <v>57</v>
      </c>
      <c r="I11" s="5" t="s">
        <v>26</v>
      </c>
    </row>
    <row r="12" spans="1:250" s="30" customFormat="1" ht="90">
      <c r="A12" s="5">
        <v>4</v>
      </c>
      <c r="B12" s="33" t="s">
        <v>46</v>
      </c>
      <c r="C12" s="33" t="s">
        <v>47</v>
      </c>
      <c r="D12" s="5" t="s">
        <v>30</v>
      </c>
      <c r="E12" s="40">
        <v>1.2</v>
      </c>
      <c r="F12" s="40">
        <v>1.2</v>
      </c>
      <c r="G12" s="32"/>
      <c r="H12" s="33" t="s">
        <v>31</v>
      </c>
      <c r="I12" s="5" t="s">
        <v>26</v>
      </c>
    </row>
    <row r="13" spans="1:250">
      <c r="A13" s="3" t="s">
        <v>27</v>
      </c>
      <c r="B13" s="45" t="s">
        <v>10</v>
      </c>
      <c r="C13" s="45"/>
      <c r="D13" s="45"/>
      <c r="E13" s="4">
        <f>SUM(E14)</f>
        <v>2.16</v>
      </c>
      <c r="F13" s="4">
        <f>SUM(F14)</f>
        <v>2.16</v>
      </c>
      <c r="G13" s="4"/>
      <c r="H13" s="4"/>
      <c r="I13" s="4"/>
    </row>
    <row r="14" spans="1:250" s="34" customFormat="1" ht="72">
      <c r="A14" s="5">
        <v>5</v>
      </c>
      <c r="B14" s="5" t="s">
        <v>32</v>
      </c>
      <c r="C14" s="5" t="s">
        <v>33</v>
      </c>
      <c r="D14" s="5" t="s">
        <v>34</v>
      </c>
      <c r="E14" s="40">
        <v>2.16</v>
      </c>
      <c r="F14" s="40">
        <v>2.16</v>
      </c>
      <c r="G14" s="32"/>
      <c r="H14" s="32" t="s">
        <v>48</v>
      </c>
      <c r="I14" s="5" t="s">
        <v>35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</row>
    <row r="15" spans="1:250">
      <c r="A15" s="3" t="s">
        <v>28</v>
      </c>
      <c r="B15" s="45" t="s">
        <v>36</v>
      </c>
      <c r="C15" s="45"/>
      <c r="D15" s="45"/>
      <c r="E15" s="4">
        <f>SUM(E16)</f>
        <v>0.4</v>
      </c>
      <c r="F15" s="4">
        <f>SUM(F16)</f>
        <v>0.4</v>
      </c>
      <c r="G15" s="4"/>
      <c r="H15" s="4"/>
      <c r="I15" s="4"/>
    </row>
    <row r="16" spans="1:250" s="29" customFormat="1" ht="72">
      <c r="A16" s="35">
        <v>6</v>
      </c>
      <c r="B16" s="43" t="s">
        <v>45</v>
      </c>
      <c r="C16" s="35" t="s">
        <v>49</v>
      </c>
      <c r="D16" s="35" t="s">
        <v>37</v>
      </c>
      <c r="E16" s="42">
        <v>0.4</v>
      </c>
      <c r="F16" s="42">
        <v>0.4</v>
      </c>
      <c r="G16" s="35"/>
      <c r="H16" s="35" t="s">
        <v>41</v>
      </c>
      <c r="I16" s="5" t="s">
        <v>26</v>
      </c>
    </row>
    <row r="17" spans="1:9">
      <c r="A17" s="3" t="s">
        <v>44</v>
      </c>
      <c r="B17" s="45" t="s">
        <v>6</v>
      </c>
      <c r="C17" s="45"/>
      <c r="D17" s="45"/>
      <c r="E17" s="4">
        <f>SUM(E18)</f>
        <v>0.79100000000000004</v>
      </c>
      <c r="F17" s="4">
        <f>SUM(F18)</f>
        <v>0.79100000000000004</v>
      </c>
      <c r="G17" s="4"/>
      <c r="H17" s="4"/>
      <c r="I17" s="4"/>
    </row>
    <row r="18" spans="1:9" s="29" customFormat="1" ht="72">
      <c r="A18" s="5">
        <v>7</v>
      </c>
      <c r="B18" s="5" t="s">
        <v>38</v>
      </c>
      <c r="C18" s="5" t="s">
        <v>39</v>
      </c>
      <c r="D18" s="5" t="s">
        <v>40</v>
      </c>
      <c r="E18" s="40">
        <v>0.79100000000000004</v>
      </c>
      <c r="F18" s="40">
        <f>E18</f>
        <v>0.79100000000000004</v>
      </c>
      <c r="G18" s="36"/>
      <c r="H18" s="32" t="s">
        <v>50</v>
      </c>
      <c r="I18" s="5" t="s">
        <v>26</v>
      </c>
    </row>
    <row r="19" spans="1:9">
      <c r="A19" s="3" t="s">
        <v>58</v>
      </c>
      <c r="B19" s="45" t="s">
        <v>59</v>
      </c>
      <c r="C19" s="45"/>
      <c r="D19" s="45"/>
      <c r="E19" s="4">
        <f>SUM(E20)</f>
        <v>8.8000000000000007</v>
      </c>
      <c r="F19" s="4">
        <f>SUM(F20)</f>
        <v>8.8000000000000007</v>
      </c>
      <c r="G19" s="4"/>
      <c r="H19" s="4"/>
      <c r="I19" s="4"/>
    </row>
    <row r="20" spans="1:9" s="29" customFormat="1" ht="72">
      <c r="A20" s="5">
        <v>8</v>
      </c>
      <c r="B20" s="5" t="s">
        <v>60</v>
      </c>
      <c r="C20" s="2" t="s">
        <v>61</v>
      </c>
      <c r="D20" s="2" t="s">
        <v>62</v>
      </c>
      <c r="E20" s="40">
        <v>8.8000000000000007</v>
      </c>
      <c r="F20" s="40">
        <v>8.8000000000000007</v>
      </c>
      <c r="G20" s="36"/>
      <c r="H20" s="44" t="s">
        <v>63</v>
      </c>
      <c r="I20" s="5" t="s">
        <v>26</v>
      </c>
    </row>
    <row r="21" spans="1:9">
      <c r="A21" s="46" t="s">
        <v>12</v>
      </c>
      <c r="B21" s="46"/>
      <c r="C21" s="46"/>
      <c r="D21" s="46"/>
      <c r="E21" s="14">
        <f>E8+E13+E15+E17+E19</f>
        <v>30.151</v>
      </c>
      <c r="F21" s="14">
        <f>F8+F13+F15+F17+F19</f>
        <v>27.550999999999998</v>
      </c>
      <c r="G21" s="15"/>
      <c r="H21" s="16"/>
      <c r="I21" s="16"/>
    </row>
    <row r="22" spans="1:9">
      <c r="D22" s="24"/>
      <c r="E22" s="22"/>
      <c r="F22" s="22"/>
      <c r="G22" s="23"/>
      <c r="H22" s="21"/>
      <c r="I22" s="21"/>
    </row>
    <row r="23" spans="1:9">
      <c r="E23" s="19"/>
      <c r="F23" s="19"/>
      <c r="G23" s="21"/>
      <c r="H23" s="25"/>
      <c r="I23" s="25"/>
    </row>
    <row r="24" spans="1:9">
      <c r="C24" s="1"/>
      <c r="D24" s="1"/>
      <c r="E24" s="19"/>
      <c r="F24" s="19"/>
      <c r="G24" s="20"/>
      <c r="H24" s="20"/>
      <c r="I24" s="20"/>
    </row>
    <row r="25" spans="1:9">
      <c r="C25" s="1"/>
      <c r="D25" s="1"/>
      <c r="H25" s="28"/>
      <c r="I25" s="28"/>
    </row>
  </sheetData>
  <mergeCells count="18">
    <mergeCell ref="A2:I2"/>
    <mergeCell ref="B17:D17"/>
    <mergeCell ref="B19:D19"/>
    <mergeCell ref="A21:D21"/>
    <mergeCell ref="A1:I1"/>
    <mergeCell ref="A3:I3"/>
    <mergeCell ref="B4:H4"/>
    <mergeCell ref="A5:A6"/>
    <mergeCell ref="B5:B6"/>
    <mergeCell ref="C5:C6"/>
    <mergeCell ref="D5:D6"/>
    <mergeCell ref="E5:E6"/>
    <mergeCell ref="F5:G5"/>
    <mergeCell ref="H5:H6"/>
    <mergeCell ref="I5:I6"/>
    <mergeCell ref="B8:D8"/>
    <mergeCell ref="B13:D13"/>
    <mergeCell ref="B15:D15"/>
  </mergeCells>
  <printOptions horizontalCentered="1"/>
  <pageMargins left="0.23622047244094491" right="0.23622047244094491" top="0.74803149606299213" bottom="0.59055118110236227" header="0.23622047244094491" footer="0.19685039370078741"/>
  <pageSetup paperSize="9" scale="95" orientation="landscape" r:id="rId1"/>
  <headerFooter>
    <oddFooter>&amp;C&amp;P/&amp;N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1</vt:lpstr>
      <vt:lpstr>'PL 1'!Print_Titles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Quoctd</dc:creator>
  <cp:lastModifiedBy>Nguyen_KTTC</cp:lastModifiedBy>
  <cp:lastPrinted>2023-06-21T08:46:55Z</cp:lastPrinted>
  <dcterms:created xsi:type="dcterms:W3CDTF">2014-08-22T03:43:50Z</dcterms:created>
  <dcterms:modified xsi:type="dcterms:W3CDTF">2023-06-22T08:23:02Z</dcterms:modified>
</cp:coreProperties>
</file>